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구매물품명세서!$A$1:$N$28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I28" i="1" l="1"/>
</calcChain>
</file>

<file path=xl/sharedStrings.xml><?xml version="1.0" encoding="utf-8"?>
<sst xmlns="http://schemas.openxmlformats.org/spreadsheetml/2006/main" count="232" uniqueCount="124">
  <si>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</si>
  <si>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</si>
  <si>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</si>
  <si>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</si>
  <si>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</si>
  <si>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</si>
  <si>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</si>
  <si>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</si>
  <si>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</si>
  <si>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</si>
  <si>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</si>
  <si>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</si>
  <si>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</si>
  <si>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</si>
  <si>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</si>
  <si>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311함</t>
  </si>
  <si>
    <t>보기계(부)</t>
  </si>
  <si>
    <t>구  매  물  품  명  세  서</t>
    <phoneticPr fontId="7" type="noConversion"/>
  </si>
  <si>
    <t>1005함</t>
  </si>
  <si>
    <t>함선계(부)</t>
  </si>
  <si>
    <t>510함</t>
  </si>
  <si>
    <t>엔진1계(부)</t>
  </si>
  <si>
    <t>조</t>
  </si>
  <si>
    <t>M</t>
  </si>
  <si>
    <t>납 기   요 청 일</t>
    <phoneticPr fontId="7" type="noConversion"/>
  </si>
  <si>
    <t>PAP03-4</t>
  </si>
  <si>
    <t>오프닝카바테두리</t>
  </si>
  <si>
    <t xml:space="preserve">STS304 6T x 55W*2400*12파이*홀간격200 홀가공포함 </t>
  </si>
  <si>
    <t>PAP03-3</t>
  </si>
  <si>
    <t xml:space="preserve">STS304 6T x 55W*2400*12파이*홀간격190 홀가공포함 </t>
  </si>
  <si>
    <t>PAP03-14</t>
  </si>
  <si>
    <t>STS304 6T * 55W* 550 테두리 모서리부분</t>
  </si>
  <si>
    <t>LW026-2</t>
  </si>
  <si>
    <t>CO2용접봉(MIG, 스텐)</t>
  </si>
  <si>
    <t>SW-316L 1.2파이 12.5kg 1롤 *5kg 단종으로 12.5 납품가능</t>
  </si>
  <si>
    <t>롤</t>
  </si>
  <si>
    <t>RSW16-11</t>
  </si>
  <si>
    <t>와이어로프(헤라크레스)</t>
  </si>
  <si>
    <t>16파이 심블,납봉,샤클, 마스터링 포함(현품참조),보기예량 등재요청, 25.10.29.</t>
  </si>
  <si>
    <t>FVX84-1</t>
  </si>
  <si>
    <t>3-WAY 볼밸브</t>
  </si>
  <si>
    <t>BC 10K-15A(현품참조)</t>
  </si>
  <si>
    <t>IBX100</t>
  </si>
  <si>
    <t>평와샤</t>
  </si>
  <si>
    <t>SCM M22, 정비계 외주담당 등재요청, 25.04.07</t>
  </si>
  <si>
    <t>PCS</t>
  </si>
  <si>
    <t>정비계(부)</t>
  </si>
  <si>
    <t>IBM100-2</t>
  </si>
  <si>
    <t>HEX'HEAD BOLT NUT(육각 볼트 너트)</t>
  </si>
  <si>
    <t>SCM M22*L70mm, 정비계 외주담당 등재요청, 25.04.07</t>
  </si>
  <si>
    <t>X3468-8</t>
  </si>
  <si>
    <t>감압변(에어용)</t>
  </si>
  <si>
    <t>DR60-A200-1, 40 kgf/㎠ → 7 kgf/㎠(현품참조),기관예량 등재요청, 26.07.08</t>
  </si>
  <si>
    <t>FVH50-8</t>
  </si>
  <si>
    <t>에어차단밸브(517함, 고압용)</t>
  </si>
  <si>
    <t xml:space="preserve"> 가로110×세로105(behmer사, p/n: TUEV.AR.143.02, PTFE, GXS39, 현품참조)</t>
  </si>
  <si>
    <t>Z080713-1</t>
  </si>
  <si>
    <t>멀티구리스</t>
  </si>
  <si>
    <t>멀티구리스80ml(현품참조),보기예량 등재요청, 26.07.02</t>
  </si>
  <si>
    <t>IBM13-9</t>
  </si>
  <si>
    <t>SCM45 M10*L90mm*P1.5, 기관예량 등재요청, 26.07.02</t>
  </si>
  <si>
    <t>엔진2계(부)</t>
  </si>
  <si>
    <t>IBM17-6</t>
  </si>
  <si>
    <t>HEX'HEAD BOLT NUT</t>
  </si>
  <si>
    <t>SCM45 M12*L80mm (피치 1.75, 리머)</t>
  </si>
  <si>
    <t>IBM09-8</t>
  </si>
  <si>
    <t>SCM45 M8*L25mm*P1.25</t>
  </si>
  <si>
    <t>구리스</t>
  </si>
  <si>
    <t>0.5 kg, 구름베어링용 3종 2호, ZIC 로얄구리스2</t>
  </si>
  <si>
    <t>BP238</t>
  </si>
  <si>
    <t>COPPER TUBE(튜브)</t>
  </si>
  <si>
    <t>OD10파이*1.02T  (1롤30미터)</t>
  </si>
  <si>
    <t>SS167-1</t>
  </si>
  <si>
    <t>이동데빗트 거치대</t>
  </si>
  <si>
    <t>STS304 OD100mm*50mm*5T (현품참조,브라켓,토클핀 포함)</t>
  </si>
  <si>
    <t>SET</t>
  </si>
  <si>
    <t>SS333</t>
  </si>
  <si>
    <t>냉매</t>
  </si>
  <si>
    <t>R-404A  10.9kg</t>
  </si>
  <si>
    <t>통</t>
  </si>
  <si>
    <t>QFU59-08</t>
  </si>
  <si>
    <t>FLARELESS REDUCING UNIONS(플래어리스 레듀싱 유니온) 3009함</t>
  </si>
  <si>
    <t>BRASS  10mm(튜브 아웃다이아)*12mm(튜브 아웃다이아) 3009함 24.05.등재 엔진1계(주기1팀) 요청</t>
  </si>
  <si>
    <t>X3161-16</t>
  </si>
  <si>
    <t>에어실린더ASS'Y</t>
  </si>
  <si>
    <t>단동형, CQA2-CA-63-125JT(고압호스,니플 등 포함, 현품참조), 보기예량 등재요청, 26.07.14</t>
  </si>
  <si>
    <t>X3467-9</t>
  </si>
  <si>
    <t>감압변 (주기시동 에어용 후렌지식)</t>
  </si>
  <si>
    <t xml:space="preserve"> KORVAL, 32A, 40K-&gt;30K (현품참조)</t>
  </si>
  <si>
    <t>IBX22-1</t>
  </si>
  <si>
    <t>EYE BOLT(아이볼트)</t>
  </si>
  <si>
    <t>STS 12mm*L27</t>
  </si>
  <si>
    <t>501함</t>
  </si>
  <si>
    <t>X3587-47</t>
  </si>
  <si>
    <t>라쳇렌치(단정용) 502함</t>
  </si>
  <si>
    <t>재질 스텐 후크 등 포함 현품참조 502함 / 24.8.등재 / 선체예량 요청</t>
  </si>
  <si>
    <t>FVG32-2</t>
  </si>
  <si>
    <t>드레인밸브(연료유)</t>
  </si>
  <si>
    <t>BC, 5K 25A(레버형)</t>
  </si>
  <si>
    <t>0710</t>
    <phoneticPr fontId="7" type="noConversion"/>
  </si>
  <si>
    <t>2026-012207-02
 NO.1,2 주기관 컨트롤 에어 감압변 검사수리 소요자재</t>
    <phoneticPr fontId="7" type="noConversion"/>
  </si>
  <si>
    <t>7.31.</t>
    <phoneticPr fontId="7" type="noConversion"/>
  </si>
  <si>
    <t>0704</t>
    <phoneticPr fontId="7" type="noConversion"/>
  </si>
  <si>
    <t>2026-012648-00
1기관실 주기 오프닝카바 테두리 교체수리</t>
    <phoneticPr fontId="7" type="noConversion"/>
  </si>
  <si>
    <t>2026-012192-01
 단정 윈치 와이어 로프 마모도 검사소요자재</t>
    <phoneticPr fontId="7" type="noConversion"/>
  </si>
  <si>
    <t>2026-012332-01
제1 기관실(양현) 통풍루바 개폐장치 에어밸브 점검수리 소요</t>
    <phoneticPr fontId="7" type="noConversion"/>
  </si>
  <si>
    <t>2026-012765-01
 NO.1,2 주기관 총분해수리 소요자재</t>
    <phoneticPr fontId="7" type="noConversion"/>
  </si>
  <si>
    <t>2026-012381-01
 NO.1 주기관 시동공기 차단밸브 검사수리 소요자재</t>
    <phoneticPr fontId="7" type="noConversion"/>
  </si>
  <si>
    <t>2026-010846-02
양현 단정 데비트 조종장치(컨트롤 박스) 기동위치 점검수리자재</t>
    <phoneticPr fontId="7" type="noConversion"/>
  </si>
  <si>
    <t>2026-010860-02
 NO.1 주기관 컨트롤 에어 감압변 검사수리 소요자재</t>
    <phoneticPr fontId="7" type="noConversion"/>
  </si>
  <si>
    <t>0714</t>
    <phoneticPr fontId="7" type="noConversion"/>
  </si>
  <si>
    <t>2026-013142-00
함미 우현 갑판통로 이동데비트 거치대 제작,설치수리
2026-013144-00
함수 좌현 갑판통로 이동데비트 거치대 제작,설치수리
2026-013441-00
함수 우현 갑판통로 이동데비트 거치대 제작,설치수리
2026-013442-00
함수 41포 좌현 이동데비트 거치대 제작,설치수리</t>
    <phoneticPr fontId="7" type="noConversion"/>
  </si>
  <si>
    <t>0715</t>
    <phoneticPr fontId="7" type="noConversion"/>
  </si>
  <si>
    <t>2026-011107-02
 NO.9 공기조화기 점검수리소요자재</t>
    <phoneticPr fontId="7" type="noConversion"/>
  </si>
  <si>
    <t>1005함</t>
    <phoneticPr fontId="7" type="noConversion"/>
  </si>
  <si>
    <t>0716</t>
    <phoneticPr fontId="7" type="noConversion"/>
  </si>
  <si>
    <t>2026-010860-03
 NO.1 주기관 컨트롤 에어 감압변 검사수리 소요자재</t>
    <phoneticPr fontId="7" type="noConversion"/>
  </si>
  <si>
    <t>2026-011093-01
 제1.2기관실 루바(공급 및 배출) 점검수리소요자재</t>
    <phoneticPr fontId="7" type="noConversion"/>
  </si>
  <si>
    <t>2026-008848-10
NO.3,4 주기관 총분해 수리(표준) 소요자재(일반)</t>
    <phoneticPr fontId="7" type="noConversion"/>
  </si>
  <si>
    <t>Z080712</t>
    <phoneticPr fontId="7" type="noConversion"/>
  </si>
  <si>
    <t>2026-013198-01
 NO3,4 주기 시동용 공기 감압변 점검수리소요자재</t>
    <phoneticPr fontId="7" type="noConversion"/>
  </si>
  <si>
    <t>2026-013348-00
앵카체인 투묘 홀덮개 제작,설치수리</t>
    <phoneticPr fontId="7" type="noConversion"/>
  </si>
  <si>
    <t>2026-013337-00
함미 고속단정 램프도어 고정용 라쳇랜치 교체수리</t>
    <phoneticPr fontId="7" type="noConversion"/>
  </si>
  <si>
    <t>2026-013285-00
NO.1 주기 메니크업탱크 드레인밸브 교체수리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</si>
</sst>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19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50"/>
      <tableStyleElement type="headerRow" dxfId="49"/>
      <tableStyleElement type="totalRow" dxfId="48"/>
      <tableStyleElement type="firstColumn" dxfId="47"/>
      <tableStyleElement type="lastColumn" dxfId="46"/>
      <tableStyleElement type="firstRowStripe" dxfId="45"/>
      <tableStyleElement type="firstColumnStripe" dxfId="44"/>
    </tableStyle>
    <tableStyle name="Light Style 1 - Accent 1" table="0" count="7">
      <tableStyleElement type="wholeTable" dxfId="43"/>
      <tableStyleElement type="headerRow" dxfId="42"/>
      <tableStyleElement type="totalRow" dxfId="41"/>
      <tableStyleElement type="firstColumn" dxfId="40"/>
      <tableStyleElement type="lastColumn" dxfId="39"/>
      <tableStyleElement type="firstRowStripe" dxfId="38"/>
      <tableStyleElement type="firstColumnStripe" dxfId="3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8"/>
  <sheetViews>
    <sheetView tabSelected="1" view="pageBreakPreview" zoomScale="102" zoomScaleNormal="100" zoomScaleSheetLayoutView="102" workbookViewId="0">
      <selection activeCell="M4" sqref="M4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1" customFormat="1" ht="16.5" customHeight="1" x14ac:dyDescent="0.15">
      <c r="A2" s="18" t="s">
        <v>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24</v>
      </c>
      <c r="N3" s="8" t="s">
        <v>10</v>
      </c>
    </row>
    <row r="4" spans="1:14" s="1" customFormat="1" ht="49.5" x14ac:dyDescent="0.15">
      <c r="A4" s="15" t="s">
        <v>99</v>
      </c>
      <c r="B4" s="13">
        <v>1</v>
      </c>
      <c r="C4" s="13" t="s">
        <v>50</v>
      </c>
      <c r="D4" s="13" t="s">
        <v>51</v>
      </c>
      <c r="E4" s="13" t="s">
        <v>52</v>
      </c>
      <c r="F4" s="13" t="s">
        <v>14</v>
      </c>
      <c r="G4" s="16">
        <v>1</v>
      </c>
      <c r="H4" s="16"/>
      <c r="I4" s="12"/>
      <c r="J4" s="13" t="s">
        <v>100</v>
      </c>
      <c r="K4" s="13" t="s">
        <v>20</v>
      </c>
      <c r="L4" s="13" t="s">
        <v>21</v>
      </c>
      <c r="M4" s="13" t="s">
        <v>101</v>
      </c>
      <c r="N4" s="14"/>
    </row>
    <row r="5" spans="1:14" s="1" customFormat="1" ht="49.5" x14ac:dyDescent="0.15">
      <c r="A5" s="15" t="s">
        <v>102</v>
      </c>
      <c r="B5" s="13">
        <v>2</v>
      </c>
      <c r="C5" s="13" t="s">
        <v>25</v>
      </c>
      <c r="D5" s="13" t="s">
        <v>26</v>
      </c>
      <c r="E5" s="13" t="s">
        <v>27</v>
      </c>
      <c r="F5" s="13" t="s">
        <v>14</v>
      </c>
      <c r="G5" s="16">
        <v>12</v>
      </c>
      <c r="H5" s="16"/>
      <c r="I5" s="12"/>
      <c r="J5" s="13" t="s">
        <v>103</v>
      </c>
      <c r="K5" s="13" t="s">
        <v>20</v>
      </c>
      <c r="L5" s="13" t="s">
        <v>19</v>
      </c>
      <c r="M5" s="13" t="s">
        <v>101</v>
      </c>
      <c r="N5" s="14"/>
    </row>
    <row r="6" spans="1:14" s="1" customFormat="1" ht="49.5" x14ac:dyDescent="0.15">
      <c r="A6" s="15" t="s">
        <v>102</v>
      </c>
      <c r="B6" s="13">
        <v>3</v>
      </c>
      <c r="C6" s="13" t="s">
        <v>28</v>
      </c>
      <c r="D6" s="13" t="s">
        <v>26</v>
      </c>
      <c r="E6" s="13" t="s">
        <v>29</v>
      </c>
      <c r="F6" s="13" t="s">
        <v>14</v>
      </c>
      <c r="G6" s="16">
        <v>8</v>
      </c>
      <c r="H6" s="16"/>
      <c r="I6" s="12"/>
      <c r="J6" s="13" t="s">
        <v>103</v>
      </c>
      <c r="K6" s="13" t="s">
        <v>20</v>
      </c>
      <c r="L6" s="13" t="s">
        <v>19</v>
      </c>
      <c r="M6" s="13" t="s">
        <v>101</v>
      </c>
      <c r="N6" s="14"/>
    </row>
    <row r="7" spans="1:14" s="1" customFormat="1" ht="49.5" x14ac:dyDescent="0.15">
      <c r="A7" s="15" t="s">
        <v>102</v>
      </c>
      <c r="B7" s="13">
        <v>4</v>
      </c>
      <c r="C7" s="13" t="s">
        <v>30</v>
      </c>
      <c r="D7" s="13" t="s">
        <v>26</v>
      </c>
      <c r="E7" s="13" t="s">
        <v>31</v>
      </c>
      <c r="F7" s="13" t="s">
        <v>14</v>
      </c>
      <c r="G7" s="16">
        <v>8</v>
      </c>
      <c r="H7" s="16"/>
      <c r="I7" s="12"/>
      <c r="J7" s="13" t="s">
        <v>103</v>
      </c>
      <c r="K7" s="13" t="s">
        <v>20</v>
      </c>
      <c r="L7" s="13" t="s">
        <v>19</v>
      </c>
      <c r="M7" s="13" t="s">
        <v>101</v>
      </c>
      <c r="N7" s="14"/>
    </row>
    <row r="8" spans="1:14" s="1" customFormat="1" ht="49.5" x14ac:dyDescent="0.15">
      <c r="A8" s="15" t="s">
        <v>102</v>
      </c>
      <c r="B8" s="13">
        <v>5</v>
      </c>
      <c r="C8" s="13" t="s">
        <v>32</v>
      </c>
      <c r="D8" s="13" t="s">
        <v>33</v>
      </c>
      <c r="E8" s="13" t="s">
        <v>34</v>
      </c>
      <c r="F8" s="13" t="s">
        <v>35</v>
      </c>
      <c r="G8" s="16">
        <v>2</v>
      </c>
      <c r="H8" s="16"/>
      <c r="I8" s="12"/>
      <c r="J8" s="13" t="s">
        <v>103</v>
      </c>
      <c r="K8" s="13" t="s">
        <v>20</v>
      </c>
      <c r="L8" s="13" t="s">
        <v>19</v>
      </c>
      <c r="M8" s="13" t="s">
        <v>101</v>
      </c>
      <c r="N8" s="14"/>
    </row>
    <row r="9" spans="1:14" s="1" customFormat="1" ht="49.5" x14ac:dyDescent="0.15">
      <c r="A9" s="15" t="s">
        <v>102</v>
      </c>
      <c r="B9" s="13">
        <v>6</v>
      </c>
      <c r="C9" s="13" t="s">
        <v>36</v>
      </c>
      <c r="D9" s="13" t="s">
        <v>37</v>
      </c>
      <c r="E9" s="13" t="s">
        <v>38</v>
      </c>
      <c r="F9" s="13" t="s">
        <v>23</v>
      </c>
      <c r="G9" s="16">
        <v>24</v>
      </c>
      <c r="H9" s="16"/>
      <c r="I9" s="12"/>
      <c r="J9" s="13" t="s">
        <v>104</v>
      </c>
      <c r="K9" s="13" t="s">
        <v>20</v>
      </c>
      <c r="L9" s="13" t="s">
        <v>16</v>
      </c>
      <c r="M9" s="13" t="s">
        <v>101</v>
      </c>
      <c r="N9" s="14"/>
    </row>
    <row r="10" spans="1:14" s="1" customFormat="1" ht="49.5" x14ac:dyDescent="0.15">
      <c r="A10" s="15" t="s">
        <v>99</v>
      </c>
      <c r="B10" s="13">
        <v>7</v>
      </c>
      <c r="C10" s="13" t="s">
        <v>39</v>
      </c>
      <c r="D10" s="13" t="s">
        <v>40</v>
      </c>
      <c r="E10" s="13" t="s">
        <v>41</v>
      </c>
      <c r="F10" s="13" t="s">
        <v>14</v>
      </c>
      <c r="G10" s="16">
        <v>1</v>
      </c>
      <c r="H10" s="16"/>
      <c r="I10" s="12"/>
      <c r="J10" s="13" t="s">
        <v>105</v>
      </c>
      <c r="K10" s="13" t="s">
        <v>20</v>
      </c>
      <c r="L10" s="13" t="s">
        <v>16</v>
      </c>
      <c r="M10" s="13" t="s">
        <v>101</v>
      </c>
      <c r="N10" s="14"/>
    </row>
    <row r="11" spans="1:14" s="1" customFormat="1" ht="33" x14ac:dyDescent="0.15">
      <c r="A11" s="15" t="s">
        <v>99</v>
      </c>
      <c r="B11" s="13">
        <v>8</v>
      </c>
      <c r="C11" s="13" t="s">
        <v>42</v>
      </c>
      <c r="D11" s="13" t="s">
        <v>43</v>
      </c>
      <c r="E11" s="13" t="s">
        <v>44</v>
      </c>
      <c r="F11" s="13" t="s">
        <v>45</v>
      </c>
      <c r="G11" s="16">
        <v>80</v>
      </c>
      <c r="H11" s="16"/>
      <c r="I11" s="12"/>
      <c r="J11" s="13" t="s">
        <v>106</v>
      </c>
      <c r="K11" s="13" t="s">
        <v>20</v>
      </c>
      <c r="L11" s="13" t="s">
        <v>46</v>
      </c>
      <c r="M11" s="13" t="s">
        <v>101</v>
      </c>
      <c r="N11" s="14"/>
    </row>
    <row r="12" spans="1:14" s="1" customFormat="1" ht="33" x14ac:dyDescent="0.15">
      <c r="A12" s="15" t="s">
        <v>99</v>
      </c>
      <c r="B12" s="13">
        <v>9</v>
      </c>
      <c r="C12" s="13" t="s">
        <v>47</v>
      </c>
      <c r="D12" s="13" t="s">
        <v>48</v>
      </c>
      <c r="E12" s="13" t="s">
        <v>49</v>
      </c>
      <c r="F12" s="13" t="s">
        <v>45</v>
      </c>
      <c r="G12" s="16">
        <v>80</v>
      </c>
      <c r="H12" s="16"/>
      <c r="I12" s="12"/>
      <c r="J12" s="13" t="s">
        <v>106</v>
      </c>
      <c r="K12" s="13" t="s">
        <v>20</v>
      </c>
      <c r="L12" s="13" t="s">
        <v>46</v>
      </c>
      <c r="M12" s="13" t="s">
        <v>101</v>
      </c>
      <c r="N12" s="14"/>
    </row>
    <row r="13" spans="1:14" s="1" customFormat="1" ht="49.5" x14ac:dyDescent="0.15">
      <c r="A13" s="15" t="s">
        <v>99</v>
      </c>
      <c r="B13" s="13">
        <v>10</v>
      </c>
      <c r="C13" s="13" t="s">
        <v>53</v>
      </c>
      <c r="D13" s="13" t="s">
        <v>54</v>
      </c>
      <c r="E13" s="13" t="s">
        <v>55</v>
      </c>
      <c r="F13" s="13" t="s">
        <v>14</v>
      </c>
      <c r="G13" s="16">
        <v>1</v>
      </c>
      <c r="H13" s="16"/>
      <c r="I13" s="12"/>
      <c r="J13" s="13" t="s">
        <v>107</v>
      </c>
      <c r="K13" s="13" t="s">
        <v>20</v>
      </c>
      <c r="L13" s="13" t="s">
        <v>21</v>
      </c>
      <c r="M13" s="13" t="s">
        <v>101</v>
      </c>
      <c r="N13" s="14"/>
    </row>
    <row r="14" spans="1:14" s="1" customFormat="1" ht="49.5" x14ac:dyDescent="0.15">
      <c r="A14" s="15" t="s">
        <v>102</v>
      </c>
      <c r="B14" s="13">
        <v>11</v>
      </c>
      <c r="C14" s="13" t="s">
        <v>56</v>
      </c>
      <c r="D14" s="13" t="s">
        <v>57</v>
      </c>
      <c r="E14" s="13" t="s">
        <v>58</v>
      </c>
      <c r="F14" s="13" t="s">
        <v>14</v>
      </c>
      <c r="G14" s="16">
        <v>5</v>
      </c>
      <c r="H14" s="16"/>
      <c r="I14" s="12"/>
      <c r="J14" s="13" t="s">
        <v>108</v>
      </c>
      <c r="K14" s="13" t="s">
        <v>18</v>
      </c>
      <c r="L14" s="13" t="s">
        <v>16</v>
      </c>
      <c r="M14" s="13" t="s">
        <v>101</v>
      </c>
      <c r="N14" s="14"/>
    </row>
    <row r="15" spans="1:14" s="1" customFormat="1" ht="49.5" x14ac:dyDescent="0.15">
      <c r="A15" s="15" t="s">
        <v>99</v>
      </c>
      <c r="B15" s="13">
        <v>12</v>
      </c>
      <c r="C15" s="13" t="s">
        <v>69</v>
      </c>
      <c r="D15" s="13" t="s">
        <v>70</v>
      </c>
      <c r="E15" s="13" t="s">
        <v>71</v>
      </c>
      <c r="F15" s="13" t="s">
        <v>23</v>
      </c>
      <c r="G15" s="16">
        <v>30</v>
      </c>
      <c r="H15" s="16"/>
      <c r="I15" s="12"/>
      <c r="J15" s="13" t="s">
        <v>109</v>
      </c>
      <c r="K15" s="13" t="s">
        <v>18</v>
      </c>
      <c r="L15" s="13" t="s">
        <v>21</v>
      </c>
      <c r="M15" s="13" t="s">
        <v>101</v>
      </c>
      <c r="N15" s="14"/>
    </row>
    <row r="16" spans="1:14" s="1" customFormat="1" ht="198" x14ac:dyDescent="0.15">
      <c r="A16" s="15" t="s">
        <v>110</v>
      </c>
      <c r="B16" s="13">
        <v>13</v>
      </c>
      <c r="C16" s="13" t="s">
        <v>72</v>
      </c>
      <c r="D16" s="13" t="s">
        <v>73</v>
      </c>
      <c r="E16" s="13" t="s">
        <v>74</v>
      </c>
      <c r="F16" s="13" t="s">
        <v>75</v>
      </c>
      <c r="G16" s="16">
        <v>12</v>
      </c>
      <c r="H16" s="16"/>
      <c r="I16" s="12"/>
      <c r="J16" s="13" t="s">
        <v>111</v>
      </c>
      <c r="K16" s="13" t="s">
        <v>18</v>
      </c>
      <c r="L16" s="13" t="s">
        <v>19</v>
      </c>
      <c r="M16" s="13" t="s">
        <v>101</v>
      </c>
      <c r="N16" s="14"/>
    </row>
    <row r="17" spans="1:14" s="1" customFormat="1" ht="33" x14ac:dyDescent="0.15">
      <c r="A17" s="15" t="s">
        <v>112</v>
      </c>
      <c r="B17" s="13">
        <v>14</v>
      </c>
      <c r="C17" s="13" t="s">
        <v>76</v>
      </c>
      <c r="D17" s="13" t="s">
        <v>77</v>
      </c>
      <c r="E17" s="13" t="s">
        <v>78</v>
      </c>
      <c r="F17" s="13" t="s">
        <v>79</v>
      </c>
      <c r="G17" s="16">
        <v>3</v>
      </c>
      <c r="H17" s="16"/>
      <c r="I17" s="12"/>
      <c r="J17" s="13" t="s">
        <v>113</v>
      </c>
      <c r="K17" s="13" t="s">
        <v>114</v>
      </c>
      <c r="L17" s="13" t="s">
        <v>16</v>
      </c>
      <c r="M17" s="13" t="s">
        <v>101</v>
      </c>
      <c r="N17" s="14"/>
    </row>
    <row r="18" spans="1:14" s="1" customFormat="1" ht="49.5" x14ac:dyDescent="0.15">
      <c r="A18" s="15" t="s">
        <v>115</v>
      </c>
      <c r="B18" s="13">
        <v>15</v>
      </c>
      <c r="C18" s="13" t="s">
        <v>80</v>
      </c>
      <c r="D18" s="13" t="s">
        <v>81</v>
      </c>
      <c r="E18" s="13" t="s">
        <v>82</v>
      </c>
      <c r="F18" s="13" t="s">
        <v>14</v>
      </c>
      <c r="G18" s="16">
        <v>10</v>
      </c>
      <c r="H18" s="16"/>
      <c r="I18" s="12"/>
      <c r="J18" s="13" t="s">
        <v>116</v>
      </c>
      <c r="K18" s="13" t="s">
        <v>18</v>
      </c>
      <c r="L18" s="13" t="s">
        <v>21</v>
      </c>
      <c r="M18" s="13" t="s">
        <v>101</v>
      </c>
      <c r="N18" s="14"/>
    </row>
    <row r="19" spans="1:14" s="1" customFormat="1" ht="49.5" x14ac:dyDescent="0.15">
      <c r="A19" s="15" t="s">
        <v>115</v>
      </c>
      <c r="B19" s="13">
        <v>16</v>
      </c>
      <c r="C19" s="13" t="s">
        <v>83</v>
      </c>
      <c r="D19" s="13" t="s">
        <v>84</v>
      </c>
      <c r="E19" s="13" t="s">
        <v>85</v>
      </c>
      <c r="F19" s="13" t="s">
        <v>75</v>
      </c>
      <c r="G19" s="16">
        <v>4</v>
      </c>
      <c r="H19" s="16"/>
      <c r="I19" s="12"/>
      <c r="J19" s="13" t="s">
        <v>117</v>
      </c>
      <c r="K19" s="13" t="s">
        <v>18</v>
      </c>
      <c r="L19" s="13" t="s">
        <v>16</v>
      </c>
      <c r="M19" s="13" t="s">
        <v>101</v>
      </c>
      <c r="N19" s="14"/>
    </row>
    <row r="20" spans="1:14" s="1" customFormat="1" ht="49.5" x14ac:dyDescent="0.15">
      <c r="A20" s="15" t="s">
        <v>102</v>
      </c>
      <c r="B20" s="13">
        <v>17</v>
      </c>
      <c r="C20" s="13" t="s">
        <v>59</v>
      </c>
      <c r="D20" s="13" t="s">
        <v>48</v>
      </c>
      <c r="E20" s="13" t="s">
        <v>60</v>
      </c>
      <c r="F20" s="13" t="s">
        <v>22</v>
      </c>
      <c r="G20" s="16">
        <v>10</v>
      </c>
      <c r="H20" s="16"/>
      <c r="I20" s="12"/>
      <c r="J20" s="13" t="s">
        <v>118</v>
      </c>
      <c r="K20" s="13" t="s">
        <v>15</v>
      </c>
      <c r="L20" s="13" t="s">
        <v>61</v>
      </c>
      <c r="M20" s="13" t="s">
        <v>101</v>
      </c>
      <c r="N20" s="14"/>
    </row>
    <row r="21" spans="1:14" s="1" customFormat="1" ht="49.5" x14ac:dyDescent="0.15">
      <c r="A21" s="15" t="s">
        <v>102</v>
      </c>
      <c r="B21" s="13">
        <v>18</v>
      </c>
      <c r="C21" s="13" t="s">
        <v>62</v>
      </c>
      <c r="D21" s="13" t="s">
        <v>63</v>
      </c>
      <c r="E21" s="13" t="s">
        <v>64</v>
      </c>
      <c r="F21" s="13" t="s">
        <v>22</v>
      </c>
      <c r="G21" s="16">
        <v>10</v>
      </c>
      <c r="H21" s="16"/>
      <c r="I21" s="12"/>
      <c r="J21" s="13" t="s">
        <v>118</v>
      </c>
      <c r="K21" s="13" t="s">
        <v>15</v>
      </c>
      <c r="L21" s="13" t="s">
        <v>61</v>
      </c>
      <c r="M21" s="13" t="s">
        <v>101</v>
      </c>
      <c r="N21" s="14"/>
    </row>
    <row r="22" spans="1:14" s="1" customFormat="1" ht="49.5" x14ac:dyDescent="0.15">
      <c r="A22" s="15" t="s">
        <v>102</v>
      </c>
      <c r="B22" s="13">
        <v>19</v>
      </c>
      <c r="C22" s="13" t="s">
        <v>65</v>
      </c>
      <c r="D22" s="13" t="s">
        <v>63</v>
      </c>
      <c r="E22" s="13" t="s">
        <v>66</v>
      </c>
      <c r="F22" s="13" t="s">
        <v>22</v>
      </c>
      <c r="G22" s="16">
        <v>30</v>
      </c>
      <c r="H22" s="16"/>
      <c r="I22" s="12"/>
      <c r="J22" s="13" t="s">
        <v>118</v>
      </c>
      <c r="K22" s="13" t="s">
        <v>15</v>
      </c>
      <c r="L22" s="13" t="s">
        <v>61</v>
      </c>
      <c r="M22" s="13" t="s">
        <v>101</v>
      </c>
      <c r="N22" s="14"/>
    </row>
    <row r="23" spans="1:14" s="1" customFormat="1" ht="49.5" x14ac:dyDescent="0.15">
      <c r="A23" s="15" t="s">
        <v>102</v>
      </c>
      <c r="B23" s="13">
        <v>20</v>
      </c>
      <c r="C23" s="13" t="s">
        <v>119</v>
      </c>
      <c r="D23" s="13" t="s">
        <v>67</v>
      </c>
      <c r="E23" s="13" t="s">
        <v>68</v>
      </c>
      <c r="F23" s="13" t="s">
        <v>14</v>
      </c>
      <c r="G23" s="16">
        <v>4</v>
      </c>
      <c r="H23" s="16"/>
      <c r="I23" s="12"/>
      <c r="J23" s="13" t="s">
        <v>118</v>
      </c>
      <c r="K23" s="13" t="s">
        <v>15</v>
      </c>
      <c r="L23" s="13" t="s">
        <v>61</v>
      </c>
      <c r="M23" s="13" t="s">
        <v>101</v>
      </c>
      <c r="N23" s="14"/>
    </row>
    <row r="24" spans="1:14" s="1" customFormat="1" ht="49.5" x14ac:dyDescent="0.15">
      <c r="A24" s="15" t="s">
        <v>112</v>
      </c>
      <c r="B24" s="13">
        <v>21</v>
      </c>
      <c r="C24" s="13" t="s">
        <v>86</v>
      </c>
      <c r="D24" s="13" t="s">
        <v>87</v>
      </c>
      <c r="E24" s="13" t="s">
        <v>88</v>
      </c>
      <c r="F24" s="13" t="s">
        <v>14</v>
      </c>
      <c r="G24" s="16">
        <v>1</v>
      </c>
      <c r="H24" s="16"/>
      <c r="I24" s="12"/>
      <c r="J24" s="13" t="s">
        <v>120</v>
      </c>
      <c r="K24" s="13" t="s">
        <v>20</v>
      </c>
      <c r="L24" s="13" t="s">
        <v>16</v>
      </c>
      <c r="M24" s="13" t="s">
        <v>101</v>
      </c>
      <c r="N24" s="14"/>
    </row>
    <row r="25" spans="1:14" s="1" customFormat="1" ht="33" x14ac:dyDescent="0.15">
      <c r="A25" s="15" t="s">
        <v>112</v>
      </c>
      <c r="B25" s="13">
        <v>22</v>
      </c>
      <c r="C25" s="13" t="s">
        <v>89</v>
      </c>
      <c r="D25" s="13" t="s">
        <v>90</v>
      </c>
      <c r="E25" s="13" t="s">
        <v>91</v>
      </c>
      <c r="F25" s="13" t="s">
        <v>14</v>
      </c>
      <c r="G25" s="16">
        <v>4</v>
      </c>
      <c r="H25" s="16"/>
      <c r="I25" s="12"/>
      <c r="J25" s="13" t="s">
        <v>121</v>
      </c>
      <c r="K25" s="13" t="s">
        <v>92</v>
      </c>
      <c r="L25" s="13" t="s">
        <v>19</v>
      </c>
      <c r="M25" s="13" t="s">
        <v>101</v>
      </c>
      <c r="N25" s="14"/>
    </row>
    <row r="26" spans="1:14" s="1" customFormat="1" ht="49.5" x14ac:dyDescent="0.15">
      <c r="A26" s="15" t="s">
        <v>112</v>
      </c>
      <c r="B26" s="13">
        <v>23</v>
      </c>
      <c r="C26" s="13" t="s">
        <v>93</v>
      </c>
      <c r="D26" s="13" t="s">
        <v>94</v>
      </c>
      <c r="E26" s="13" t="s">
        <v>95</v>
      </c>
      <c r="F26" s="13" t="s">
        <v>14</v>
      </c>
      <c r="G26" s="16">
        <v>2</v>
      </c>
      <c r="H26" s="16"/>
      <c r="I26" s="12"/>
      <c r="J26" s="13" t="s">
        <v>122</v>
      </c>
      <c r="K26" s="13" t="s">
        <v>92</v>
      </c>
      <c r="L26" s="13" t="s">
        <v>19</v>
      </c>
      <c r="M26" s="13" t="s">
        <v>101</v>
      </c>
      <c r="N26" s="14"/>
    </row>
    <row r="27" spans="1:14" s="1" customFormat="1" ht="49.5" x14ac:dyDescent="0.15">
      <c r="A27" s="15" t="s">
        <v>112</v>
      </c>
      <c r="B27" s="13">
        <v>24</v>
      </c>
      <c r="C27" s="13" t="s">
        <v>96</v>
      </c>
      <c r="D27" s="13" t="s">
        <v>97</v>
      </c>
      <c r="E27" s="13" t="s">
        <v>98</v>
      </c>
      <c r="F27" s="13" t="s">
        <v>14</v>
      </c>
      <c r="G27" s="16">
        <v>1</v>
      </c>
      <c r="H27" s="16"/>
      <c r="I27" s="12"/>
      <c r="J27" s="13" t="s">
        <v>123</v>
      </c>
      <c r="K27" s="13" t="s">
        <v>92</v>
      </c>
      <c r="L27" s="13" t="s">
        <v>19</v>
      </c>
      <c r="M27" s="13" t="s">
        <v>101</v>
      </c>
      <c r="N27" s="14"/>
    </row>
    <row r="28" spans="1:14" s="1" customFormat="1" x14ac:dyDescent="0.15">
      <c r="A28" s="8"/>
      <c r="B28" s="8"/>
      <c r="C28" s="8"/>
      <c r="D28" s="8"/>
      <c r="E28" s="8"/>
      <c r="F28" s="8"/>
      <c r="G28" s="10">
        <f>SUM(G4:G27)</f>
        <v>343</v>
      </c>
      <c r="H28" s="11"/>
      <c r="I28" s="10">
        <f>SUM(I4:I27)</f>
        <v>0</v>
      </c>
      <c r="J28" s="8"/>
      <c r="K28" s="8"/>
      <c r="L28" s="8"/>
      <c r="M28" s="8"/>
      <c r="N28" s="8"/>
    </row>
  </sheetData>
  <autoFilter ref="B3:L3"/>
  <mergeCells count="2">
    <mergeCell ref="A1:N1"/>
    <mergeCell ref="A2:N2"/>
  </mergeCells>
  <phoneticPr fontId="7" type="noConversion"/>
  <conditionalFormatting sqref="C4:C27">
    <cfRule type="duplicateValues" dxfId="36" priority="1"/>
    <cfRule type="duplicateValues" dxfId="35" priority="2"/>
    <cfRule type="duplicateValues" dxfId="34" priority="3"/>
    <cfRule type="duplicateValues" dxfId="33" priority="4"/>
    <cfRule type="duplicateValues" dxfId="32" priority="5"/>
    <cfRule type="duplicateValues" dxfId="31" priority="6"/>
    <cfRule type="duplicateValues" dxfId="30" priority="7"/>
    <cfRule type="duplicateValues" dxfId="29" priority="8"/>
    <cfRule type="duplicateValues" dxfId="28" priority="9"/>
    <cfRule type="duplicateValues" dxfId="27" priority="10"/>
    <cfRule type="duplicateValues" dxfId="26" priority="11"/>
    <cfRule type="duplicateValues" dxfId="25" priority="12"/>
    <cfRule type="duplicateValues" dxfId="24" priority="13"/>
    <cfRule type="duplicateValues" dxfId="23" priority="14"/>
    <cfRule type="duplicateValues" dxfId="22" priority="15"/>
    <cfRule type="duplicateValues" dxfId="21" priority="16"/>
    <cfRule type="duplicateValues" dxfId="20" priority="17"/>
    <cfRule type="duplicateValues" dxfId="19" priority="18"/>
    <cfRule type="duplicateValues" dxfId="18" priority="19"/>
    <cfRule type="duplicateValues" dxfId="17" priority="20"/>
    <cfRule type="duplicateValues" dxfId="16" priority="21"/>
    <cfRule type="duplicateValues" dxfId="15" priority="22"/>
    <cfRule type="duplicateValues" dxfId="14" priority="23"/>
    <cfRule type="duplicateValues" dxfId="13" priority="24"/>
    <cfRule type="duplicateValues" dxfId="12" priority="25"/>
    <cfRule type="duplicateValues" dxfId="11" priority="26"/>
    <cfRule type="duplicateValues" dxfId="10" priority="27"/>
    <cfRule type="duplicateValues" dxfId="9" priority="28"/>
    <cfRule type="duplicateValues" dxfId="8" priority="29"/>
    <cfRule type="duplicateValues" dxfId="7" priority="30"/>
    <cfRule type="duplicateValues" dxfId="6" priority="31"/>
  </conditionalFormatting>
  <conditionalFormatting sqref="C28">
    <cfRule type="duplicateValues" dxfId="5" priority="180"/>
    <cfRule type="duplicateValues" dxfId="4" priority="181"/>
  </conditionalFormatting>
  <conditionalFormatting sqref="C29:C1048576 C3">
    <cfRule type="duplicateValues" dxfId="3" priority="377"/>
    <cfRule type="duplicateValues" dxfId="2" priority="381"/>
    <cfRule type="duplicateValues" dxfId="1" priority="382"/>
  </conditionalFormatting>
  <conditionalFormatting sqref="C29:C1048576">
    <cfRule type="duplicateValues" dxfId="0" priority="373"/>
  </conditionalFormatting>
  <printOptions horizontalCentered="1"/>
  <pageMargins left="0.2361111044883728" right="0.2361111044883728" top="0.74791663885116577" bottom="0.74791663885116577" header="0.31486111879348755" footer="0.31486111879348755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2026-07-20T06:54:13Z</dcterms:modified>
  <cp:version>1100.0100.01</cp:version>
</cp:coreProperties>
</file>